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UN_OV\Desktop\Отчеты(2)\поселения\Дубовское\"/>
    </mc:Choice>
  </mc:AlternateContent>
  <bookViews>
    <workbookView xWindow="0" yWindow="0" windowWidth="28800" windowHeight="10800"/>
  </bookViews>
  <sheets>
    <sheet name="Расходы" sheetId="3" r:id="rId1"/>
  </sheets>
  <calcPr calcId="162913"/>
</workbook>
</file>

<file path=xl/calcChain.xml><?xml version="1.0" encoding="utf-8"?>
<calcChain xmlns="http://schemas.openxmlformats.org/spreadsheetml/2006/main">
  <c r="E18" i="3" l="1"/>
  <c r="E19" i="3"/>
  <c r="E20" i="3"/>
  <c r="E23" i="3"/>
  <c r="E24" i="3"/>
  <c r="E25" i="3"/>
  <c r="E28" i="3"/>
  <c r="E29" i="3"/>
  <c r="E31" i="3"/>
  <c r="E32" i="3"/>
  <c r="E34" i="3"/>
  <c r="E35" i="3"/>
  <c r="E36" i="3"/>
  <c r="E40" i="3"/>
  <c r="E41" i="3"/>
  <c r="E42" i="3"/>
  <c r="E46" i="3"/>
  <c r="E47" i="3"/>
  <c r="E48" i="3"/>
  <c r="E50" i="3"/>
  <c r="E51" i="3"/>
  <c r="E52" i="3"/>
  <c r="E54" i="3"/>
  <c r="E55" i="3"/>
  <c r="E56" i="3"/>
  <c r="E58" i="3"/>
  <c r="E59" i="3"/>
  <c r="E60" i="3"/>
  <c r="E61" i="3"/>
  <c r="E62" i="3"/>
  <c r="E63" i="3"/>
  <c r="E65" i="3"/>
  <c r="E66" i="3"/>
  <c r="E67" i="3"/>
  <c r="E69" i="3"/>
  <c r="E70" i="3"/>
  <c r="E71" i="3"/>
  <c r="E74" i="3"/>
  <c r="E75" i="3"/>
  <c r="E76" i="3"/>
  <c r="E16" i="3"/>
</calcChain>
</file>

<file path=xl/sharedStrings.xml><?xml version="1.0" encoding="utf-8"?>
<sst xmlns="http://schemas.openxmlformats.org/spreadsheetml/2006/main" count="162" uniqueCount="97">
  <si>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</si>
  <si>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</si>
  <si>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</si>
  <si>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</si>
  <si>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</si>
  <si>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x</t>
  </si>
  <si>
    <t>в том числе:</t>
  </si>
  <si>
    <t xml:space="preserve">  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</si>
  <si>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</si>
  <si>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</si>
  <si>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</si>
  <si>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</si>
  <si>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972 0102 99 9 99 21020 000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</si>
  <si>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</si>
  <si>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972 0102 99 9 99 21020 100</t>
  </si>
  <si>
    <t xml:space="preserve">  Расходы на выплаты персоналу государственных (муниципальных) органов</t>
  </si>
  <si>
    <t>972 0102 99 9 99 21020 120</t>
  </si>
  <si>
    <t xml:space="preserve">  Фонд оплаты труда государственных (муниципальных) органов</t>
  </si>
  <si>
    <t>972 0102 99 9 99 21020 121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</si>
  <si>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</si>
  <si>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972 0102 99 9 99 21020 129</t>
  </si>
  <si>
    <t>972 0104 99 9 99 21040 000</t>
  </si>
  <si>
    <t>972 0104 99 9 99 21040 100</t>
  </si>
  <si>
    <t>972 0104 99 9 99 21040 120</t>
  </si>
  <si>
    <t>972 0104 99 9 99 21040 121</t>
  </si>
  <si>
    <t>972 0104 99 9 99 21040 129</t>
  </si>
  <si>
    <t xml:space="preserve">  Закупка товаров, работ и услуг для обеспечения государственных (муниципальных) нужд</t>
  </si>
  <si>
    <t>972 0104 99 9 99 21040 200</t>
  </si>
  <si>
    <t xml:space="preserve">  Иные закупки товаров, работ и услуг для обеспечения государственных (муниципальных) нужд</t>
  </si>
  <si>
    <t>972 0104 99 9 99 21040 240</t>
  </si>
  <si>
    <t xml:space="preserve">  Прочая закупка товаров, работ и услуг</t>
  </si>
  <si>
    <t>972 0104 99 9 99 21040 244</t>
  </si>
  <si>
    <t xml:space="preserve">  Иные бюджетные ассигнования</t>
  </si>
  <si>
    <t>972 0104 99 9 99 21040 800</t>
  </si>
  <si>
    <t xml:space="preserve">  Уплата налогов, сборов и иных платежей</t>
  </si>
  <si>
    <t>972 0104 99 9 99 21040 850</t>
  </si>
  <si>
    <t xml:space="preserve">  Уплата иных платежей</t>
  </si>
  <si>
    <t>972 0104 99 9 99 21040 853</t>
  </si>
  <si>
    <t>972 0106 99 9 99 40020 000</t>
  </si>
  <si>
    <t xml:space="preserve">  Межбюджетные трансферты</t>
  </si>
  <si>
    <t>972 0106 99 9 99 40020 500</t>
  </si>
  <si>
    <t>972 0106 99 9 99 40020 540</t>
  </si>
  <si>
    <t>972 0111 99 9 99 21110 000</t>
  </si>
  <si>
    <t>972 0111 99 9 99 21110 800</t>
  </si>
  <si>
    <t xml:space="preserve">  Резервные средства</t>
  </si>
  <si>
    <t>972 0111 99 9 99 21110 870</t>
  </si>
  <si>
    <t>972 0203 99 9 99 51180 000</t>
  </si>
  <si>
    <t>972 0203 99 9 99 51180 100</t>
  </si>
  <si>
    <t>972 0203 99 9 99 51180 120</t>
  </si>
  <si>
    <t>972 0203 99 9 99 51180 121</t>
  </si>
  <si>
    <t xml:space="preserve">  Иные выплаты персоналу государственных (муниципальных) органов, за исключением фонда оплаты труда</t>
  </si>
  <si>
    <t>972 0203 99 9 99 51180 122</t>
  </si>
  <si>
    <t>972 0203 99 9 99 51180 129</t>
  </si>
  <si>
    <t>972 0310 08 0 02 10050 000</t>
  </si>
  <si>
    <t>972 0310 08 0 02 10050 200</t>
  </si>
  <si>
    <t>972 0310 08 0 02 10050 240</t>
  </si>
  <si>
    <t>972 0310 08 0 02 10050 244</t>
  </si>
  <si>
    <t>972 0310 08 0 02 10060 000</t>
  </si>
  <si>
    <t>972 0310 08 0 02 10060 200</t>
  </si>
  <si>
    <t>972 0310 08 0 02 10060 240</t>
  </si>
  <si>
    <t>972 0310 08 0 02 10060 244</t>
  </si>
  <si>
    <t>972 0409 99 9 99 40030 000</t>
  </si>
  <si>
    <t>972 0409 99 9 99 40030 200</t>
  </si>
  <si>
    <t>972 0409 99 9 99 40030 240</t>
  </si>
  <si>
    <t>972 0409 99 9 99 40030 244</t>
  </si>
  <si>
    <t>972 0503 99 9 99 40020 000</t>
  </si>
  <si>
    <t>972 0503 99 9 99 40020 500</t>
  </si>
  <si>
    <t>972 0503 99 9 99 40020 540</t>
  </si>
  <si>
    <t>972 0503 99 9 99 40030 000</t>
  </si>
  <si>
    <t>972 0503 99 9 99 40030 200</t>
  </si>
  <si>
    <t>972 0503 99 9 99 40030 240</t>
  </si>
  <si>
    <t>972 0503 99 9 99 40030 244</t>
  </si>
  <si>
    <t>972 0503 99 9 99 60040 000</t>
  </si>
  <si>
    <t>972 0503 99 9 99 60040 200</t>
  </si>
  <si>
    <t>972 0503 99 9 99 60040 240</t>
  </si>
  <si>
    <t>972 0503 99 9 99 60040 244</t>
  </si>
  <si>
    <t>972 0801 99 9 99 14400 000</t>
  </si>
  <si>
    <t>972 0801 99 9 99 14400 200</t>
  </si>
  <si>
    <t>972 0801 99 9 99 14400 240</t>
  </si>
  <si>
    <t>972 0801 99 9 99 14400 244</t>
  </si>
  <si>
    <t xml:space="preserve">  Закупка энергетических ресурсов</t>
  </si>
  <si>
    <t>972 0801 99 9 99 14400 247</t>
  </si>
  <si>
    <t>972 0804 99 9 99 40030 000</t>
  </si>
  <si>
    <t>972 0804 99 9 99 40030 200</t>
  </si>
  <si>
    <t>972 0804 99 9 99 40030 240</t>
  </si>
  <si>
    <t>972 0804 99 9 99 40030 244</t>
  </si>
  <si>
    <t>Результат исполнения бюджета (дефицит / профицит)</t>
  </si>
  <si>
    <t>3</t>
  </si>
  <si>
    <t>% исполнения</t>
  </si>
  <si>
    <t xml:space="preserve">                                                                                       </t>
  </si>
  <si>
    <t>Наименование бюджета : Дубовское сельское поселение</t>
  </si>
  <si>
    <t>Периодичность: годовая</t>
  </si>
  <si>
    <t xml:space="preserve">Единица измерения:  руб </t>
  </si>
  <si>
    <t>Отчет</t>
  </si>
  <si>
    <t>об исполнении расходов бюджета Дубовского сельского поселения за 2025 год</t>
  </si>
  <si>
    <t>Наименование органа, организующего исполнение бюджета : Финансовое управление администрации муниципального округа Спасск-Дальний</t>
  </si>
  <si>
    <t>Приложение 2                                                                к решению Думы муниципального округа Спасск-Дальний Приморского края                                         от "__" ________ 2026 года № __- 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</si>
</sst>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2" fillId="0" borderId="1"/>
    <xf numFmtId="0" fontId="12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12" fillId="0" borderId="1" xfId="131"/>
    <xf numFmtId="0" fontId="14" fillId="0" borderId="1" xfId="131" applyFont="1" applyFill="1" applyBorder="1" applyAlignment="1">
      <alignment horizontal="center" wrapText="1"/>
    </xf>
    <xf numFmtId="0" fontId="15" fillId="0" borderId="1" xfId="131" applyFont="1" applyFill="1" applyAlignment="1"/>
    <xf numFmtId="0" fontId="15" fillId="0" borderId="1" xfId="131" applyFont="1" applyFill="1" applyAlignment="1">
      <alignment horizontal="left"/>
    </xf>
    <xf numFmtId="4" fontId="16" fillId="0" borderId="1" xfId="131" applyNumberFormat="1" applyFont="1" applyFill="1" applyBorder="1"/>
    <xf numFmtId="0" fontId="12" fillId="0" borderId="1" xfId="131" applyAlignment="1"/>
    <xf numFmtId="49" fontId="13" fillId="0" borderId="1" xfId="131" applyNumberFormat="1" applyFont="1" applyFill="1" applyBorder="1" applyAlignment="1">
      <alignment wrapText="1"/>
    </xf>
    <xf numFmtId="0" fontId="14" fillId="0" borderId="1" xfId="131" applyFont="1" applyFill="1" applyBorder="1" applyAlignment="1">
      <alignment wrapText="1"/>
    </xf>
    <xf numFmtId="0" fontId="14" fillId="0" borderId="1" xfId="131" applyFont="1" applyFill="1" applyBorder="1" applyAlignment="1">
      <alignment horizontal="center" wrapText="1"/>
    </xf>
    <xf numFmtId="0" fontId="14" fillId="0" borderId="1" xfId="131" applyFont="1" applyFill="1" applyBorder="1" applyAlignment="1">
      <alignment horizontal="justify" vertical="top" wrapText="1"/>
    </xf>
    <xf numFmtId="0" fontId="15" fillId="0" borderId="1" xfId="131" applyFont="1" applyFill="1" applyAlignment="1">
      <alignment horizontal="justify" vertical="top"/>
    </xf>
    <xf numFmtId="0" fontId="17" fillId="0" borderId="0" xfId="0" applyFont="1" applyFill="1" applyAlignment="1">
      <alignment horizontal="left" vertical="top" wrapText="1"/>
    </xf>
    <xf numFmtId="49" fontId="15" fillId="0" borderId="1" xfId="131" applyNumberFormat="1" applyFont="1" applyFill="1" applyBorder="1" applyAlignment="1">
      <alignment horizontal="left" wrapText="1"/>
    </xf>
    <xf numFmtId="0" fontId="15" fillId="0" borderId="1" xfId="131" applyFont="1" applyFill="1" applyAlignment="1">
      <alignment horizontal="left" wrapText="1"/>
    </xf>
    <xf numFmtId="49" fontId="18" fillId="0" borderId="1" xfId="131" applyNumberFormat="1" applyFont="1" applyFill="1" applyBorder="1" applyAlignment="1">
      <alignment horizontal="center" wrapText="1"/>
    </xf>
    <xf numFmtId="0" fontId="18" fillId="0" borderId="1" xfId="131" applyFont="1" applyFill="1" applyBorder="1" applyAlignment="1">
      <alignment horizontal="center" wrapText="1"/>
    </xf>
    <xf numFmtId="0" fontId="14" fillId="0" borderId="1" xfId="131" applyFont="1" applyFill="1" applyBorder="1" applyAlignment="1">
      <alignment horizontal="center" wrapText="1"/>
    </xf>
    <xf numFmtId="0" fontId="15" fillId="0" borderId="1" xfId="131" applyFont="1" applyAlignment="1">
      <alignment horizontal="justify" vertical="top"/>
    </xf>
    <xf numFmtId="0" fontId="15" fillId="0" borderId="1" xfId="131" applyFont="1"/>
    <xf numFmtId="0" fontId="19" fillId="0" borderId="1" xfId="28" applyNumberFormat="1" applyFont="1" applyBorder="1" applyAlignment="1" applyProtection="1">
      <alignment horizontal="justify" vertical="top"/>
    </xf>
    <xf numFmtId="0" fontId="19" fillId="0" borderId="1" xfId="28" applyNumberFormat="1" applyFont="1" applyBorder="1" applyProtection="1">
      <alignment horizontal="center"/>
    </xf>
    <xf numFmtId="0" fontId="20" fillId="0" borderId="34" xfId="29" applyNumberFormat="1" applyFont="1" applyBorder="1" applyAlignment="1" applyProtection="1">
      <alignment horizontal="justify" vertical="top" wrapText="1"/>
    </xf>
    <xf numFmtId="0" fontId="20" fillId="0" borderId="34" xfId="29" applyNumberFormat="1" applyFont="1" applyBorder="1" applyProtection="1">
      <alignment horizontal="center" vertical="top" wrapText="1"/>
    </xf>
    <xf numFmtId="49" fontId="20" fillId="0" borderId="34" xfId="30" applyNumberFormat="1" applyFont="1" applyBorder="1" applyProtection="1">
      <alignment horizontal="center" vertical="top" wrapText="1"/>
    </xf>
    <xf numFmtId="0" fontId="20" fillId="0" borderId="34" xfId="29" applyFont="1" applyBorder="1" applyAlignment="1">
      <alignment horizontal="justify" vertical="top" wrapText="1"/>
    </xf>
    <xf numFmtId="0" fontId="20" fillId="0" borderId="34" xfId="29" applyFont="1" applyBorder="1">
      <alignment horizontal="center" vertical="top" wrapText="1"/>
    </xf>
    <xf numFmtId="49" fontId="20" fillId="0" borderId="34" xfId="30" applyFont="1" applyBorder="1">
      <alignment horizontal="center" vertical="top" wrapText="1"/>
    </xf>
    <xf numFmtId="0" fontId="20" fillId="0" borderId="34" xfId="33" applyNumberFormat="1" applyFont="1" applyBorder="1" applyAlignment="1" applyProtection="1">
      <alignment horizontal="justify" vertical="top"/>
    </xf>
    <xf numFmtId="0" fontId="20" fillId="0" borderId="34" xfId="50" applyNumberFormat="1" applyFont="1" applyBorder="1" applyProtection="1">
      <alignment horizontal="center" vertical="center" shrinkToFit="1"/>
    </xf>
    <xf numFmtId="49" fontId="20" fillId="0" borderId="34" xfId="51" applyNumberFormat="1" applyFont="1" applyBorder="1" applyProtection="1">
      <alignment horizontal="center" vertical="center" shrinkToFit="1"/>
    </xf>
    <xf numFmtId="0" fontId="21" fillId="0" borderId="34" xfId="36" applyNumberFormat="1" applyFont="1" applyBorder="1" applyAlignment="1" applyProtection="1">
      <alignment horizontal="justify" vertical="top" wrapText="1"/>
    </xf>
    <xf numFmtId="49" fontId="21" fillId="0" borderId="34" xfId="38" applyNumberFormat="1" applyFont="1" applyBorder="1" applyProtection="1">
      <alignment horizontal="center"/>
    </xf>
    <xf numFmtId="4" fontId="21" fillId="0" borderId="34" xfId="39" applyNumberFormat="1" applyFont="1" applyBorder="1" applyProtection="1">
      <alignment horizontal="right" shrinkToFit="1"/>
    </xf>
    <xf numFmtId="166" fontId="21" fillId="0" borderId="34" xfId="54" applyNumberFormat="1" applyFont="1" applyBorder="1" applyProtection="1">
      <alignment horizontal="right" shrinkToFit="1"/>
    </xf>
    <xf numFmtId="0" fontId="20" fillId="0" borderId="34" xfId="40" applyNumberFormat="1" applyFont="1" applyBorder="1" applyAlignment="1" applyProtection="1">
      <alignment horizontal="justify" vertical="top" wrapText="1"/>
    </xf>
    <xf numFmtId="49" fontId="20" fillId="0" borderId="34" xfId="42" applyNumberFormat="1" applyFont="1" applyBorder="1" applyProtection="1">
      <alignment horizontal="center"/>
    </xf>
    <xf numFmtId="165" fontId="20" fillId="0" borderId="34" xfId="57" applyNumberFormat="1" applyFont="1" applyBorder="1" applyProtection="1">
      <alignment horizontal="right" shrinkToFit="1"/>
    </xf>
    <xf numFmtId="166" fontId="20" fillId="0" borderId="34" xfId="54" applyNumberFormat="1" applyFont="1" applyBorder="1" applyProtection="1">
      <alignment horizontal="right" shrinkToFit="1"/>
    </xf>
    <xf numFmtId="0" fontId="20" fillId="0" borderId="34" xfId="59" applyNumberFormat="1" applyFont="1" applyBorder="1" applyAlignment="1" applyProtection="1">
      <alignment horizontal="justify" vertical="top" wrapText="1"/>
    </xf>
    <xf numFmtId="49" fontId="20" fillId="0" borderId="34" xfId="61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0" fontId="20" fillId="0" borderId="34" xfId="65" applyNumberFormat="1" applyFont="1" applyBorder="1" applyAlignment="1" applyProtection="1">
      <alignment horizontal="justify" vertical="top" wrapText="1"/>
    </xf>
    <xf numFmtId="49" fontId="20" fillId="0" borderId="34" xfId="67" applyNumberFormat="1" applyFont="1" applyBorder="1" applyProtection="1">
      <alignment horizontal="center"/>
    </xf>
    <xf numFmtId="4" fontId="20" fillId="0" borderId="34" xfId="68" applyNumberFormat="1" applyFont="1" applyBorder="1" applyProtection="1">
      <alignment horizontal="right" shrinkToFit="1"/>
    </xf>
    <xf numFmtId="49" fontId="20" fillId="0" borderId="34" xfId="69" applyNumberFormat="1" applyFont="1" applyBorder="1" applyProtection="1">
      <alignment horizontal="center"/>
    </xf>
    <xf numFmtId="0" fontId="22" fillId="0" borderId="1" xfId="71" applyNumberFormat="1" applyFont="1" applyBorder="1" applyAlignment="1" applyProtection="1">
      <alignment horizontal="justify" vertical="top"/>
    </xf>
    <xf numFmtId="0" fontId="22" fillId="0" borderId="1" xfId="72" applyNumberFormat="1" applyFont="1" applyBorder="1" applyProtection="1"/>
    <xf numFmtId="0" fontId="15" fillId="0" borderId="0" xfId="0" applyFont="1" applyAlignment="1" applyProtection="1">
      <alignment horizontal="justify" vertical="top"/>
      <protection locked="0"/>
    </xf>
    <xf numFmtId="0" fontId="15" fillId="0" borderId="0" xfId="0" applyFont="1" applyProtection="1">
      <protection locked="0"/>
    </xf>
  </cellXfs>
  <cellStyles count="132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  <cellStyle name="Обычный 3" xfId="1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abSelected="1" topLeftCell="A10" zoomScaleNormal="100" zoomScaleSheetLayoutView="100" workbookViewId="0">
      <selection activeCell="A3" sqref="A3:E3"/>
    </sheetView>
  </sheetViews>
  <sheetFormatPr defaultColWidth="9.1796875" defaultRowHeight="14.5" x14ac:dyDescent="0.35"/>
  <cols>
    <col min="1" max="1" width="50.7265625" style="56" customWidth="1"/>
    <col min="2" max="2" width="24.26953125" style="57" customWidth="1"/>
    <col min="3" max="4" width="19.81640625" style="57" customWidth="1"/>
    <col min="5" max="5" width="12.26953125" style="57" customWidth="1"/>
    <col min="6" max="6" width="9.1796875" style="1" hidden="1"/>
    <col min="7" max="16384" width="9.1796875" style="1"/>
  </cols>
  <sheetData>
    <row r="1" spans="1:9" ht="79" customHeight="1" x14ac:dyDescent="0.35">
      <c r="A1" s="26"/>
      <c r="B1" s="27"/>
      <c r="C1" s="20" t="s">
        <v>96</v>
      </c>
      <c r="D1" s="20"/>
      <c r="E1" s="20"/>
      <c r="F1" s="9"/>
      <c r="I1" s="14"/>
    </row>
    <row r="2" spans="1:9" ht="34.5" customHeight="1" x14ac:dyDescent="0.35">
      <c r="A2" s="23" t="s">
        <v>93</v>
      </c>
      <c r="B2" s="23"/>
      <c r="C2" s="23"/>
      <c r="D2" s="23"/>
      <c r="E2" s="23"/>
      <c r="F2" s="15"/>
      <c r="G2" s="15"/>
      <c r="H2" s="15"/>
      <c r="I2" s="15"/>
    </row>
    <row r="3" spans="1:9" ht="16.5" x14ac:dyDescent="0.35">
      <c r="A3" s="24" t="s">
        <v>94</v>
      </c>
      <c r="B3" s="24"/>
      <c r="C3" s="24"/>
      <c r="D3" s="24"/>
      <c r="E3" s="24"/>
      <c r="F3" s="16"/>
      <c r="G3" s="16"/>
      <c r="H3" s="16"/>
      <c r="I3" s="16"/>
    </row>
    <row r="4" spans="1:9" ht="15.5" x14ac:dyDescent="0.35">
      <c r="A4" s="25"/>
      <c r="B4" s="25"/>
      <c r="C4" s="25"/>
      <c r="D4" s="25"/>
      <c r="E4" s="25"/>
      <c r="F4" s="10"/>
      <c r="G4" s="10"/>
      <c r="H4" s="10"/>
      <c r="I4" s="10"/>
    </row>
    <row r="5" spans="1:9" ht="15.5" x14ac:dyDescent="0.35">
      <c r="A5" s="18"/>
      <c r="B5" s="17"/>
      <c r="C5" s="17"/>
      <c r="D5" s="17"/>
      <c r="E5" s="17"/>
      <c r="F5" s="10"/>
      <c r="G5" s="10"/>
      <c r="H5" s="10"/>
      <c r="I5" s="10"/>
    </row>
    <row r="6" spans="1:9" ht="15.5" x14ac:dyDescent="0.35">
      <c r="A6" s="22" t="s">
        <v>95</v>
      </c>
      <c r="B6" s="22"/>
      <c r="C6" s="22"/>
      <c r="D6" s="22"/>
      <c r="E6" s="22"/>
      <c r="F6" s="22"/>
      <c r="G6" s="22"/>
      <c r="H6" s="22"/>
      <c r="I6" s="10"/>
    </row>
    <row r="7" spans="1:9" x14ac:dyDescent="0.35">
      <c r="A7" s="19" t="s">
        <v>89</v>
      </c>
      <c r="B7" s="11"/>
      <c r="C7" s="11"/>
      <c r="D7" s="11"/>
      <c r="E7" s="11"/>
      <c r="F7" s="11"/>
      <c r="G7" s="11"/>
      <c r="H7" s="12"/>
      <c r="I7" s="13"/>
    </row>
    <row r="8" spans="1:9" x14ac:dyDescent="0.35">
      <c r="A8" s="21" t="s">
        <v>90</v>
      </c>
      <c r="B8" s="21"/>
      <c r="C8" s="21"/>
      <c r="D8" s="21"/>
      <c r="E8" s="21"/>
      <c r="F8" s="21"/>
      <c r="G8" s="21"/>
      <c r="H8" s="21"/>
      <c r="I8" s="13"/>
    </row>
    <row r="9" spans="1:9" x14ac:dyDescent="0.35">
      <c r="A9" s="19" t="s">
        <v>91</v>
      </c>
      <c r="B9" s="12"/>
      <c r="C9" s="12"/>
      <c r="D9" s="12"/>
      <c r="E9" s="12"/>
      <c r="F9" s="12"/>
      <c r="G9" s="12"/>
      <c r="H9" s="12"/>
      <c r="I9" s="13"/>
    </row>
    <row r="10" spans="1:9" ht="14.15" customHeight="1" x14ac:dyDescent="0.35">
      <c r="A10" s="19" t="s">
        <v>92</v>
      </c>
      <c r="B10" s="12"/>
      <c r="C10" s="12"/>
      <c r="D10" s="12"/>
      <c r="E10" s="12"/>
      <c r="F10" s="12"/>
      <c r="G10" s="12"/>
      <c r="H10" s="12"/>
      <c r="I10" s="13"/>
    </row>
    <row r="11" spans="1:9" ht="14.15" customHeight="1" x14ac:dyDescent="0.35">
      <c r="A11" s="28"/>
      <c r="B11" s="29"/>
      <c r="C11" s="29"/>
      <c r="D11" s="29"/>
      <c r="E11" s="29"/>
      <c r="F11" s="2"/>
    </row>
    <row r="12" spans="1:9" ht="12" customHeight="1" x14ac:dyDescent="0.35">
      <c r="A12" s="30" t="s">
        <v>0</v>
      </c>
      <c r="B12" s="31" t="s">
        <v>10</v>
      </c>
      <c r="C12" s="32" t="s">
        <v>1</v>
      </c>
      <c r="D12" s="32" t="s">
        <v>2</v>
      </c>
      <c r="E12" s="31" t="s">
        <v>88</v>
      </c>
      <c r="F12" s="4"/>
    </row>
    <row r="13" spans="1:9" ht="12" customHeight="1" x14ac:dyDescent="0.35">
      <c r="A13" s="33"/>
      <c r="B13" s="34"/>
      <c r="C13" s="35"/>
      <c r="D13" s="35"/>
      <c r="E13" s="34"/>
      <c r="F13" s="4"/>
    </row>
    <row r="14" spans="1:9" ht="11.15" customHeight="1" x14ac:dyDescent="0.35">
      <c r="A14" s="33"/>
      <c r="B14" s="34"/>
      <c r="C14" s="35"/>
      <c r="D14" s="35"/>
      <c r="E14" s="34"/>
      <c r="F14" s="4"/>
    </row>
    <row r="15" spans="1:9" ht="12" customHeight="1" x14ac:dyDescent="0.35">
      <c r="A15" s="36">
        <v>1</v>
      </c>
      <c r="B15" s="37">
        <v>2</v>
      </c>
      <c r="C15" s="38" t="s">
        <v>87</v>
      </c>
      <c r="D15" s="38" t="s">
        <v>3</v>
      </c>
      <c r="E15" s="38" t="s">
        <v>4</v>
      </c>
      <c r="F15" s="5"/>
    </row>
    <row r="16" spans="1:9" ht="16.5" customHeight="1" x14ac:dyDescent="0.35">
      <c r="A16" s="39" t="s">
        <v>11</v>
      </c>
      <c r="B16" s="40" t="s">
        <v>5</v>
      </c>
      <c r="C16" s="41">
        <v>6098184.2599999998</v>
      </c>
      <c r="D16" s="41">
        <v>5105327.72</v>
      </c>
      <c r="E16" s="42">
        <f>D16/C16*100</f>
        <v>83.718816984385441</v>
      </c>
      <c r="F16" s="6"/>
    </row>
    <row r="17" spans="1:6" ht="12" customHeight="1" x14ac:dyDescent="0.35">
      <c r="A17" s="43" t="s">
        <v>6</v>
      </c>
      <c r="B17" s="44"/>
      <c r="C17" s="45"/>
      <c r="D17" s="45"/>
      <c r="E17" s="46"/>
      <c r="F17" s="6"/>
    </row>
    <row r="18" spans="1:6" x14ac:dyDescent="0.35">
      <c r="A18" s="47" t="s">
        <v>7</v>
      </c>
      <c r="B18" s="48" t="s">
        <v>12</v>
      </c>
      <c r="C18" s="49">
        <v>133357.65</v>
      </c>
      <c r="D18" s="49">
        <v>133357.65</v>
      </c>
      <c r="E18" s="46">
        <f t="shared" ref="E18:E76" si="0">D18/C18*100</f>
        <v>100</v>
      </c>
      <c r="F18" s="7"/>
    </row>
    <row r="19" spans="1:6" ht="31.5" x14ac:dyDescent="0.35">
      <c r="A19" s="47" t="s">
        <v>13</v>
      </c>
      <c r="B19" s="48" t="s">
        <v>14</v>
      </c>
      <c r="C19" s="49">
        <v>133357.65</v>
      </c>
      <c r="D19" s="49">
        <v>133357.65</v>
      </c>
      <c r="E19" s="46">
        <f t="shared" si="0"/>
        <v>100</v>
      </c>
      <c r="F19" s="7"/>
    </row>
    <row r="20" spans="1:6" x14ac:dyDescent="0.35">
      <c r="A20" s="47" t="s">
        <v>15</v>
      </c>
      <c r="B20" s="48" t="s">
        <v>16</v>
      </c>
      <c r="C20" s="49">
        <v>133357.65</v>
      </c>
      <c r="D20" s="49">
        <v>133357.65</v>
      </c>
      <c r="E20" s="46">
        <f t="shared" si="0"/>
        <v>100</v>
      </c>
      <c r="F20" s="7"/>
    </row>
    <row r="21" spans="1:6" x14ac:dyDescent="0.35">
      <c r="A21" s="47" t="s">
        <v>17</v>
      </c>
      <c r="B21" s="48" t="s">
        <v>18</v>
      </c>
      <c r="C21" s="49" t="s">
        <v>8</v>
      </c>
      <c r="D21" s="49">
        <v>102425.23</v>
      </c>
      <c r="E21" s="46"/>
      <c r="F21" s="7"/>
    </row>
    <row r="22" spans="1:6" ht="31.5" x14ac:dyDescent="0.35">
      <c r="A22" s="47" t="s">
        <v>19</v>
      </c>
      <c r="B22" s="48" t="s">
        <v>20</v>
      </c>
      <c r="C22" s="49" t="s">
        <v>8</v>
      </c>
      <c r="D22" s="49">
        <v>30932.42</v>
      </c>
      <c r="E22" s="46"/>
      <c r="F22" s="7"/>
    </row>
    <row r="23" spans="1:6" x14ac:dyDescent="0.35">
      <c r="A23" s="47" t="s">
        <v>7</v>
      </c>
      <c r="B23" s="48" t="s">
        <v>21</v>
      </c>
      <c r="C23" s="49">
        <v>1882143.65</v>
      </c>
      <c r="D23" s="49">
        <v>1882143.65</v>
      </c>
      <c r="E23" s="46">
        <f t="shared" si="0"/>
        <v>100</v>
      </c>
      <c r="F23" s="7"/>
    </row>
    <row r="24" spans="1:6" ht="31.5" x14ac:dyDescent="0.35">
      <c r="A24" s="47" t="s">
        <v>13</v>
      </c>
      <c r="B24" s="48" t="s">
        <v>22</v>
      </c>
      <c r="C24" s="49">
        <v>1723752.62</v>
      </c>
      <c r="D24" s="49">
        <v>1723752.62</v>
      </c>
      <c r="E24" s="46">
        <f t="shared" si="0"/>
        <v>100</v>
      </c>
      <c r="F24" s="7"/>
    </row>
    <row r="25" spans="1:6" x14ac:dyDescent="0.35">
      <c r="A25" s="47" t="s">
        <v>15</v>
      </c>
      <c r="B25" s="48" t="s">
        <v>23</v>
      </c>
      <c r="C25" s="49">
        <v>1723752.62</v>
      </c>
      <c r="D25" s="49">
        <v>1723752.62</v>
      </c>
      <c r="E25" s="46">
        <f t="shared" si="0"/>
        <v>100</v>
      </c>
      <c r="F25" s="7"/>
    </row>
    <row r="26" spans="1:6" x14ac:dyDescent="0.35">
      <c r="A26" s="47" t="s">
        <v>17</v>
      </c>
      <c r="B26" s="48" t="s">
        <v>24</v>
      </c>
      <c r="C26" s="49" t="s">
        <v>8</v>
      </c>
      <c r="D26" s="49">
        <v>1322915.46</v>
      </c>
      <c r="E26" s="46"/>
      <c r="F26" s="7"/>
    </row>
    <row r="27" spans="1:6" ht="31.5" x14ac:dyDescent="0.35">
      <c r="A27" s="47" t="s">
        <v>19</v>
      </c>
      <c r="B27" s="48" t="s">
        <v>25</v>
      </c>
      <c r="C27" s="49" t="s">
        <v>8</v>
      </c>
      <c r="D27" s="49">
        <v>400837.16</v>
      </c>
      <c r="E27" s="46"/>
      <c r="F27" s="7"/>
    </row>
    <row r="28" spans="1:6" ht="21" x14ac:dyDescent="0.35">
      <c r="A28" s="47" t="s">
        <v>26</v>
      </c>
      <c r="B28" s="48" t="s">
        <v>27</v>
      </c>
      <c r="C28" s="49">
        <v>87081.38</v>
      </c>
      <c r="D28" s="49">
        <v>87081.38</v>
      </c>
      <c r="E28" s="46">
        <f t="shared" si="0"/>
        <v>100</v>
      </c>
      <c r="F28" s="7"/>
    </row>
    <row r="29" spans="1:6" ht="21" x14ac:dyDescent="0.35">
      <c r="A29" s="47" t="s">
        <v>28</v>
      </c>
      <c r="B29" s="48" t="s">
        <v>29</v>
      </c>
      <c r="C29" s="49">
        <v>87081.38</v>
      </c>
      <c r="D29" s="49">
        <v>87081.38</v>
      </c>
      <c r="E29" s="46">
        <f t="shared" si="0"/>
        <v>100</v>
      </c>
      <c r="F29" s="7"/>
    </row>
    <row r="30" spans="1:6" x14ac:dyDescent="0.35">
      <c r="A30" s="47" t="s">
        <v>30</v>
      </c>
      <c r="B30" s="48" t="s">
        <v>31</v>
      </c>
      <c r="C30" s="49" t="s">
        <v>8</v>
      </c>
      <c r="D30" s="49">
        <v>87081.38</v>
      </c>
      <c r="E30" s="46"/>
      <c r="F30" s="7"/>
    </row>
    <row r="31" spans="1:6" x14ac:dyDescent="0.35">
      <c r="A31" s="47" t="s">
        <v>32</v>
      </c>
      <c r="B31" s="48" t="s">
        <v>33</v>
      </c>
      <c r="C31" s="49">
        <v>71309.649999999994</v>
      </c>
      <c r="D31" s="49">
        <v>71309.649999999994</v>
      </c>
      <c r="E31" s="46">
        <f t="shared" si="0"/>
        <v>100</v>
      </c>
      <c r="F31" s="7"/>
    </row>
    <row r="32" spans="1:6" x14ac:dyDescent="0.35">
      <c r="A32" s="47" t="s">
        <v>34</v>
      </c>
      <c r="B32" s="48" t="s">
        <v>35</v>
      </c>
      <c r="C32" s="49">
        <v>71309.649999999994</v>
      </c>
      <c r="D32" s="49">
        <v>71309.649999999994</v>
      </c>
      <c r="E32" s="46">
        <f t="shared" si="0"/>
        <v>100</v>
      </c>
      <c r="F32" s="7"/>
    </row>
    <row r="33" spans="1:6" x14ac:dyDescent="0.35">
      <c r="A33" s="47" t="s">
        <v>36</v>
      </c>
      <c r="B33" s="48" t="s">
        <v>37</v>
      </c>
      <c r="C33" s="49" t="s">
        <v>8</v>
      </c>
      <c r="D33" s="49">
        <v>71309.649999999994</v>
      </c>
      <c r="E33" s="46"/>
      <c r="F33" s="7"/>
    </row>
    <row r="34" spans="1:6" x14ac:dyDescent="0.35">
      <c r="A34" s="47" t="s">
        <v>7</v>
      </c>
      <c r="B34" s="48" t="s">
        <v>38</v>
      </c>
      <c r="C34" s="49">
        <v>30569.5</v>
      </c>
      <c r="D34" s="49">
        <v>30569.5</v>
      </c>
      <c r="E34" s="46">
        <f t="shared" si="0"/>
        <v>100</v>
      </c>
      <c r="F34" s="7"/>
    </row>
    <row r="35" spans="1:6" x14ac:dyDescent="0.35">
      <c r="A35" s="47" t="s">
        <v>39</v>
      </c>
      <c r="B35" s="48" t="s">
        <v>40</v>
      </c>
      <c r="C35" s="49">
        <v>30569.5</v>
      </c>
      <c r="D35" s="49">
        <v>30569.5</v>
      </c>
      <c r="E35" s="46">
        <f t="shared" si="0"/>
        <v>100</v>
      </c>
      <c r="F35" s="7"/>
    </row>
    <row r="36" spans="1:6" x14ac:dyDescent="0.35">
      <c r="A36" s="47" t="s">
        <v>9</v>
      </c>
      <c r="B36" s="48" t="s">
        <v>41</v>
      </c>
      <c r="C36" s="49">
        <v>30569.5</v>
      </c>
      <c r="D36" s="49">
        <v>30569.5</v>
      </c>
      <c r="E36" s="46">
        <f t="shared" si="0"/>
        <v>100</v>
      </c>
      <c r="F36" s="7"/>
    </row>
    <row r="37" spans="1:6" x14ac:dyDescent="0.35">
      <c r="A37" s="47" t="s">
        <v>7</v>
      </c>
      <c r="B37" s="48" t="s">
        <v>42</v>
      </c>
      <c r="C37" s="49">
        <v>5000</v>
      </c>
      <c r="D37" s="49" t="s">
        <v>8</v>
      </c>
      <c r="E37" s="46"/>
      <c r="F37" s="7"/>
    </row>
    <row r="38" spans="1:6" x14ac:dyDescent="0.35">
      <c r="A38" s="47" t="s">
        <v>32</v>
      </c>
      <c r="B38" s="48" t="s">
        <v>43</v>
      </c>
      <c r="C38" s="49">
        <v>5000</v>
      </c>
      <c r="D38" s="49" t="s">
        <v>8</v>
      </c>
      <c r="E38" s="46"/>
      <c r="F38" s="7"/>
    </row>
    <row r="39" spans="1:6" x14ac:dyDescent="0.35">
      <c r="A39" s="47" t="s">
        <v>44</v>
      </c>
      <c r="B39" s="48" t="s">
        <v>45</v>
      </c>
      <c r="C39" s="49">
        <v>5000</v>
      </c>
      <c r="D39" s="49" t="s">
        <v>8</v>
      </c>
      <c r="E39" s="46"/>
      <c r="F39" s="7"/>
    </row>
    <row r="40" spans="1:6" x14ac:dyDescent="0.35">
      <c r="A40" s="47" t="s">
        <v>7</v>
      </c>
      <c r="B40" s="48" t="s">
        <v>46</v>
      </c>
      <c r="C40" s="49">
        <v>321243</v>
      </c>
      <c r="D40" s="49">
        <v>321243</v>
      </c>
      <c r="E40" s="46">
        <f t="shared" si="0"/>
        <v>100</v>
      </c>
      <c r="F40" s="7"/>
    </row>
    <row r="41" spans="1:6" ht="31.5" x14ac:dyDescent="0.35">
      <c r="A41" s="47" t="s">
        <v>13</v>
      </c>
      <c r="B41" s="48" t="s">
        <v>47</v>
      </c>
      <c r="C41" s="49">
        <v>321243</v>
      </c>
      <c r="D41" s="49">
        <v>321243</v>
      </c>
      <c r="E41" s="46">
        <f t="shared" si="0"/>
        <v>100</v>
      </c>
      <c r="F41" s="7"/>
    </row>
    <row r="42" spans="1:6" x14ac:dyDescent="0.35">
      <c r="A42" s="47" t="s">
        <v>15</v>
      </c>
      <c r="B42" s="48" t="s">
        <v>48</v>
      </c>
      <c r="C42" s="49">
        <v>321243</v>
      </c>
      <c r="D42" s="49">
        <v>321243</v>
      </c>
      <c r="E42" s="46">
        <f t="shared" si="0"/>
        <v>100</v>
      </c>
      <c r="F42" s="7"/>
    </row>
    <row r="43" spans="1:6" x14ac:dyDescent="0.35">
      <c r="A43" s="47" t="s">
        <v>17</v>
      </c>
      <c r="B43" s="48" t="s">
        <v>49</v>
      </c>
      <c r="C43" s="49" t="s">
        <v>8</v>
      </c>
      <c r="D43" s="49">
        <v>266177.58</v>
      </c>
      <c r="E43" s="46"/>
      <c r="F43" s="7"/>
    </row>
    <row r="44" spans="1:6" ht="21" x14ac:dyDescent="0.35">
      <c r="A44" s="47" t="s">
        <v>50</v>
      </c>
      <c r="B44" s="48" t="s">
        <v>51</v>
      </c>
      <c r="C44" s="49" t="s">
        <v>8</v>
      </c>
      <c r="D44" s="49">
        <v>3150</v>
      </c>
      <c r="E44" s="46"/>
      <c r="F44" s="7"/>
    </row>
    <row r="45" spans="1:6" ht="31.5" x14ac:dyDescent="0.35">
      <c r="A45" s="47" t="s">
        <v>19</v>
      </c>
      <c r="B45" s="48" t="s">
        <v>52</v>
      </c>
      <c r="C45" s="49" t="s">
        <v>8</v>
      </c>
      <c r="D45" s="49">
        <v>51915.42</v>
      </c>
      <c r="E45" s="46"/>
      <c r="F45" s="7"/>
    </row>
    <row r="46" spans="1:6" x14ac:dyDescent="0.35">
      <c r="A46" s="47" t="s">
        <v>7</v>
      </c>
      <c r="B46" s="48" t="s">
        <v>53</v>
      </c>
      <c r="C46" s="49">
        <v>10217.700000000001</v>
      </c>
      <c r="D46" s="49">
        <v>10217.700000000001</v>
      </c>
      <c r="E46" s="46">
        <f t="shared" si="0"/>
        <v>100</v>
      </c>
      <c r="F46" s="7"/>
    </row>
    <row r="47" spans="1:6" ht="21" x14ac:dyDescent="0.35">
      <c r="A47" s="47" t="s">
        <v>26</v>
      </c>
      <c r="B47" s="48" t="s">
        <v>54</v>
      </c>
      <c r="C47" s="49">
        <v>10217.700000000001</v>
      </c>
      <c r="D47" s="49">
        <v>10217.700000000001</v>
      </c>
      <c r="E47" s="46">
        <f t="shared" si="0"/>
        <v>100</v>
      </c>
      <c r="F47" s="7"/>
    </row>
    <row r="48" spans="1:6" ht="21" x14ac:dyDescent="0.35">
      <c r="A48" s="47" t="s">
        <v>28</v>
      </c>
      <c r="B48" s="48" t="s">
        <v>55</v>
      </c>
      <c r="C48" s="49">
        <v>10217.700000000001</v>
      </c>
      <c r="D48" s="49">
        <v>10217.700000000001</v>
      </c>
      <c r="E48" s="46">
        <f t="shared" si="0"/>
        <v>100</v>
      </c>
      <c r="F48" s="7"/>
    </row>
    <row r="49" spans="1:6" x14ac:dyDescent="0.35">
      <c r="A49" s="47" t="s">
        <v>30</v>
      </c>
      <c r="B49" s="48" t="s">
        <v>56</v>
      </c>
      <c r="C49" s="49" t="s">
        <v>8</v>
      </c>
      <c r="D49" s="49">
        <v>10217.700000000001</v>
      </c>
      <c r="E49" s="46"/>
      <c r="F49" s="7"/>
    </row>
    <row r="50" spans="1:6" x14ac:dyDescent="0.35">
      <c r="A50" s="47" t="s">
        <v>7</v>
      </c>
      <c r="B50" s="48" t="s">
        <v>57</v>
      </c>
      <c r="C50" s="49">
        <v>49674.3</v>
      </c>
      <c r="D50" s="49">
        <v>49674.3</v>
      </c>
      <c r="E50" s="46">
        <f t="shared" si="0"/>
        <v>100</v>
      </c>
      <c r="F50" s="7"/>
    </row>
    <row r="51" spans="1:6" ht="21" x14ac:dyDescent="0.35">
      <c r="A51" s="47" t="s">
        <v>26</v>
      </c>
      <c r="B51" s="48" t="s">
        <v>58</v>
      </c>
      <c r="C51" s="49">
        <v>49674.3</v>
      </c>
      <c r="D51" s="49">
        <v>49674.3</v>
      </c>
      <c r="E51" s="46">
        <f t="shared" si="0"/>
        <v>100</v>
      </c>
      <c r="F51" s="7"/>
    </row>
    <row r="52" spans="1:6" ht="21" x14ac:dyDescent="0.35">
      <c r="A52" s="47" t="s">
        <v>28</v>
      </c>
      <c r="B52" s="48" t="s">
        <v>59</v>
      </c>
      <c r="C52" s="49">
        <v>49674.3</v>
      </c>
      <c r="D52" s="49">
        <v>49674.3</v>
      </c>
      <c r="E52" s="46">
        <f t="shared" si="0"/>
        <v>100</v>
      </c>
      <c r="F52" s="7"/>
    </row>
    <row r="53" spans="1:6" x14ac:dyDescent="0.35">
      <c r="A53" s="47" t="s">
        <v>30</v>
      </c>
      <c r="B53" s="48" t="s">
        <v>60</v>
      </c>
      <c r="C53" s="49" t="s">
        <v>8</v>
      </c>
      <c r="D53" s="49">
        <v>49674.3</v>
      </c>
      <c r="E53" s="46"/>
      <c r="F53" s="7"/>
    </row>
    <row r="54" spans="1:6" x14ac:dyDescent="0.35">
      <c r="A54" s="47" t="s">
        <v>7</v>
      </c>
      <c r="B54" s="48" t="s">
        <v>61</v>
      </c>
      <c r="C54" s="49">
        <v>2300851.37</v>
      </c>
      <c r="D54" s="49">
        <v>1557695.44</v>
      </c>
      <c r="E54" s="46">
        <f t="shared" si="0"/>
        <v>67.700828498105025</v>
      </c>
      <c r="F54" s="7"/>
    </row>
    <row r="55" spans="1:6" ht="21" x14ac:dyDescent="0.35">
      <c r="A55" s="47" t="s">
        <v>26</v>
      </c>
      <c r="B55" s="48" t="s">
        <v>62</v>
      </c>
      <c r="C55" s="49">
        <v>2300851.37</v>
      </c>
      <c r="D55" s="49">
        <v>1557695.44</v>
      </c>
      <c r="E55" s="46">
        <f t="shared" si="0"/>
        <v>67.700828498105025</v>
      </c>
      <c r="F55" s="7"/>
    </row>
    <row r="56" spans="1:6" ht="21" x14ac:dyDescent="0.35">
      <c r="A56" s="47" t="s">
        <v>28</v>
      </c>
      <c r="B56" s="48" t="s">
        <v>63</v>
      </c>
      <c r="C56" s="49">
        <v>2300851.37</v>
      </c>
      <c r="D56" s="49">
        <v>1557695.44</v>
      </c>
      <c r="E56" s="46">
        <f t="shared" si="0"/>
        <v>67.700828498105025</v>
      </c>
      <c r="F56" s="7"/>
    </row>
    <row r="57" spans="1:6" x14ac:dyDescent="0.35">
      <c r="A57" s="47" t="s">
        <v>30</v>
      </c>
      <c r="B57" s="48" t="s">
        <v>64</v>
      </c>
      <c r="C57" s="49" t="s">
        <v>8</v>
      </c>
      <c r="D57" s="49">
        <v>1557695.44</v>
      </c>
      <c r="E57" s="46"/>
      <c r="F57" s="7"/>
    </row>
    <row r="58" spans="1:6" x14ac:dyDescent="0.35">
      <c r="A58" s="47" t="s">
        <v>7</v>
      </c>
      <c r="B58" s="48" t="s">
        <v>65</v>
      </c>
      <c r="C58" s="49">
        <v>714.26</v>
      </c>
      <c r="D58" s="49">
        <v>714.26</v>
      </c>
      <c r="E58" s="46">
        <f t="shared" si="0"/>
        <v>100</v>
      </c>
      <c r="F58" s="7"/>
    </row>
    <row r="59" spans="1:6" x14ac:dyDescent="0.35">
      <c r="A59" s="47" t="s">
        <v>39</v>
      </c>
      <c r="B59" s="48" t="s">
        <v>66</v>
      </c>
      <c r="C59" s="49">
        <v>714.26</v>
      </c>
      <c r="D59" s="49">
        <v>714.26</v>
      </c>
      <c r="E59" s="46">
        <f t="shared" si="0"/>
        <v>100</v>
      </c>
      <c r="F59" s="7"/>
    </row>
    <row r="60" spans="1:6" x14ac:dyDescent="0.35">
      <c r="A60" s="47" t="s">
        <v>9</v>
      </c>
      <c r="B60" s="48" t="s">
        <v>67</v>
      </c>
      <c r="C60" s="49">
        <v>714.26</v>
      </c>
      <c r="D60" s="49">
        <v>714.26</v>
      </c>
      <c r="E60" s="46">
        <f t="shared" si="0"/>
        <v>100</v>
      </c>
      <c r="F60" s="7"/>
    </row>
    <row r="61" spans="1:6" x14ac:dyDescent="0.35">
      <c r="A61" s="47" t="s">
        <v>7</v>
      </c>
      <c r="B61" s="48" t="s">
        <v>68</v>
      </c>
      <c r="C61" s="49">
        <v>90112.7</v>
      </c>
      <c r="D61" s="49">
        <v>90112.7</v>
      </c>
      <c r="E61" s="46">
        <f t="shared" si="0"/>
        <v>100</v>
      </c>
      <c r="F61" s="7"/>
    </row>
    <row r="62" spans="1:6" ht="21" x14ac:dyDescent="0.35">
      <c r="A62" s="47" t="s">
        <v>26</v>
      </c>
      <c r="B62" s="48" t="s">
        <v>69</v>
      </c>
      <c r="C62" s="49">
        <v>90112.7</v>
      </c>
      <c r="D62" s="49">
        <v>90112.7</v>
      </c>
      <c r="E62" s="46">
        <f t="shared" si="0"/>
        <v>100</v>
      </c>
      <c r="F62" s="7"/>
    </row>
    <row r="63" spans="1:6" ht="21" x14ac:dyDescent="0.35">
      <c r="A63" s="47" t="s">
        <v>28</v>
      </c>
      <c r="B63" s="48" t="s">
        <v>70</v>
      </c>
      <c r="C63" s="49">
        <v>90112.7</v>
      </c>
      <c r="D63" s="49">
        <v>90112.7</v>
      </c>
      <c r="E63" s="46">
        <f t="shared" si="0"/>
        <v>100</v>
      </c>
      <c r="F63" s="7"/>
    </row>
    <row r="64" spans="1:6" x14ac:dyDescent="0.35">
      <c r="A64" s="47" t="s">
        <v>30</v>
      </c>
      <c r="B64" s="48" t="s">
        <v>71</v>
      </c>
      <c r="C64" s="49" t="s">
        <v>8</v>
      </c>
      <c r="D64" s="49">
        <v>90112.7</v>
      </c>
      <c r="E64" s="46"/>
      <c r="F64" s="7"/>
    </row>
    <row r="65" spans="1:6" x14ac:dyDescent="0.35">
      <c r="A65" s="47" t="s">
        <v>7</v>
      </c>
      <c r="B65" s="48" t="s">
        <v>72</v>
      </c>
      <c r="C65" s="49">
        <v>70000</v>
      </c>
      <c r="D65" s="49">
        <v>70000</v>
      </c>
      <c r="E65" s="46">
        <f t="shared" si="0"/>
        <v>100</v>
      </c>
      <c r="F65" s="7"/>
    </row>
    <row r="66" spans="1:6" ht="21" x14ac:dyDescent="0.35">
      <c r="A66" s="47" t="s">
        <v>26</v>
      </c>
      <c r="B66" s="48" t="s">
        <v>73</v>
      </c>
      <c r="C66" s="49">
        <v>70000</v>
      </c>
      <c r="D66" s="49">
        <v>70000</v>
      </c>
      <c r="E66" s="46">
        <f t="shared" si="0"/>
        <v>100</v>
      </c>
      <c r="F66" s="7"/>
    </row>
    <row r="67" spans="1:6" ht="21" x14ac:dyDescent="0.35">
      <c r="A67" s="47" t="s">
        <v>28</v>
      </c>
      <c r="B67" s="48" t="s">
        <v>74</v>
      </c>
      <c r="C67" s="49">
        <v>70000</v>
      </c>
      <c r="D67" s="49">
        <v>70000</v>
      </c>
      <c r="E67" s="46">
        <f t="shared" si="0"/>
        <v>100</v>
      </c>
      <c r="F67" s="7"/>
    </row>
    <row r="68" spans="1:6" x14ac:dyDescent="0.35">
      <c r="A68" s="47" t="s">
        <v>30</v>
      </c>
      <c r="B68" s="48" t="s">
        <v>75</v>
      </c>
      <c r="C68" s="49" t="s">
        <v>8</v>
      </c>
      <c r="D68" s="49">
        <v>70000</v>
      </c>
      <c r="E68" s="46"/>
      <c r="F68" s="7"/>
    </row>
    <row r="69" spans="1:6" x14ac:dyDescent="0.35">
      <c r="A69" s="47" t="s">
        <v>7</v>
      </c>
      <c r="B69" s="48" t="s">
        <v>76</v>
      </c>
      <c r="C69" s="49">
        <v>1141548.1299999999</v>
      </c>
      <c r="D69" s="49">
        <v>896847.52</v>
      </c>
      <c r="E69" s="46">
        <f t="shared" si="0"/>
        <v>78.564144290613484</v>
      </c>
      <c r="F69" s="7"/>
    </row>
    <row r="70" spans="1:6" ht="21" x14ac:dyDescent="0.35">
      <c r="A70" s="47" t="s">
        <v>26</v>
      </c>
      <c r="B70" s="48" t="s">
        <v>77</v>
      </c>
      <c r="C70" s="49">
        <v>1141548.1299999999</v>
      </c>
      <c r="D70" s="49">
        <v>896847.52</v>
      </c>
      <c r="E70" s="46">
        <f t="shared" si="0"/>
        <v>78.564144290613484</v>
      </c>
      <c r="F70" s="7"/>
    </row>
    <row r="71" spans="1:6" ht="21" x14ac:dyDescent="0.35">
      <c r="A71" s="47" t="s">
        <v>28</v>
      </c>
      <c r="B71" s="48" t="s">
        <v>78</v>
      </c>
      <c r="C71" s="49">
        <v>1141548.1299999999</v>
      </c>
      <c r="D71" s="49">
        <v>896847.52</v>
      </c>
      <c r="E71" s="46">
        <f t="shared" si="0"/>
        <v>78.564144290613484</v>
      </c>
      <c r="F71" s="7"/>
    </row>
    <row r="72" spans="1:6" x14ac:dyDescent="0.35">
      <c r="A72" s="47" t="s">
        <v>30</v>
      </c>
      <c r="B72" s="48" t="s">
        <v>79</v>
      </c>
      <c r="C72" s="49" t="s">
        <v>8</v>
      </c>
      <c r="D72" s="49">
        <v>816847.52</v>
      </c>
      <c r="E72" s="46"/>
      <c r="F72" s="7"/>
    </row>
    <row r="73" spans="1:6" x14ac:dyDescent="0.35">
      <c r="A73" s="47" t="s">
        <v>80</v>
      </c>
      <c r="B73" s="48" t="s">
        <v>81</v>
      </c>
      <c r="C73" s="49" t="s">
        <v>8</v>
      </c>
      <c r="D73" s="49">
        <v>80000</v>
      </c>
      <c r="E73" s="46"/>
      <c r="F73" s="7"/>
    </row>
    <row r="74" spans="1:6" x14ac:dyDescent="0.35">
      <c r="A74" s="47" t="s">
        <v>7</v>
      </c>
      <c r="B74" s="48" t="s">
        <v>82</v>
      </c>
      <c r="C74" s="49">
        <v>62752</v>
      </c>
      <c r="D74" s="49">
        <v>62752</v>
      </c>
      <c r="E74" s="46">
        <f t="shared" si="0"/>
        <v>100</v>
      </c>
      <c r="F74" s="7"/>
    </row>
    <row r="75" spans="1:6" ht="21" x14ac:dyDescent="0.35">
      <c r="A75" s="47" t="s">
        <v>26</v>
      </c>
      <c r="B75" s="48" t="s">
        <v>83</v>
      </c>
      <c r="C75" s="49">
        <v>62752</v>
      </c>
      <c r="D75" s="49">
        <v>62752</v>
      </c>
      <c r="E75" s="46">
        <f t="shared" si="0"/>
        <v>100</v>
      </c>
      <c r="F75" s="7"/>
    </row>
    <row r="76" spans="1:6" ht="21" x14ac:dyDescent="0.35">
      <c r="A76" s="47" t="s">
        <v>28</v>
      </c>
      <c r="B76" s="48" t="s">
        <v>84</v>
      </c>
      <c r="C76" s="49">
        <v>62752</v>
      </c>
      <c r="D76" s="49">
        <v>62752</v>
      </c>
      <c r="E76" s="46">
        <f t="shared" si="0"/>
        <v>100</v>
      </c>
      <c r="F76" s="7"/>
    </row>
    <row r="77" spans="1:6" x14ac:dyDescent="0.35">
      <c r="A77" s="47" t="s">
        <v>30</v>
      </c>
      <c r="B77" s="48" t="s">
        <v>85</v>
      </c>
      <c r="C77" s="49" t="s">
        <v>8</v>
      </c>
      <c r="D77" s="49">
        <v>62752</v>
      </c>
      <c r="E77" s="46"/>
      <c r="F77" s="7"/>
    </row>
    <row r="78" spans="1:6" ht="24" customHeight="1" x14ac:dyDescent="0.35">
      <c r="A78" s="50" t="s">
        <v>86</v>
      </c>
      <c r="B78" s="51" t="s">
        <v>5</v>
      </c>
      <c r="C78" s="52">
        <v>-21968.48</v>
      </c>
      <c r="D78" s="52">
        <v>92748.800000000003</v>
      </c>
      <c r="E78" s="53" t="s">
        <v>5</v>
      </c>
      <c r="F78" s="8"/>
    </row>
    <row r="79" spans="1:6" ht="15" customHeight="1" x14ac:dyDescent="0.35">
      <c r="A79" s="54"/>
      <c r="B79" s="55"/>
      <c r="C79" s="55"/>
      <c r="D79" s="55"/>
      <c r="E79" s="55"/>
      <c r="F79" s="3"/>
    </row>
  </sheetData>
  <mergeCells count="11">
    <mergeCell ref="E12:E14"/>
    <mergeCell ref="A12:A14"/>
    <mergeCell ref="B12:B14"/>
    <mergeCell ref="C12:C14"/>
    <mergeCell ref="D12:D14"/>
    <mergeCell ref="C1:E1"/>
    <mergeCell ref="A8:H8"/>
    <mergeCell ref="A6:H6"/>
    <mergeCell ref="A2:E2"/>
    <mergeCell ref="A3:E3"/>
    <mergeCell ref="A4:E4"/>
  </mergeCells>
  <pageMargins left="0.39374999999999999" right="0.39374999999999999" top="0.39374999999999999" bottom="0.39374999999999999" header="0" footer="0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434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8B6F96-BA93-4B3F-B350-5B96DB22C3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YAVOROVSKAYA_AU</dc:creator>
  <cp:lastModifiedBy>FEDUN_OV</cp:lastModifiedBy>
  <cp:lastPrinted>2026-04-29T01:18:03Z</cp:lastPrinted>
  <dcterms:created xsi:type="dcterms:W3CDTF">2026-01-15T08:56:59Z</dcterms:created>
  <dcterms:modified xsi:type="dcterms:W3CDTF">2026-04-29T01:18:25Z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20.2.0.15574014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192.168.13.3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javorovskaya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